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fky ramadhan\Documents\bagijoon\"/>
    </mc:Choice>
  </mc:AlternateContent>
  <xr:revisionPtr revIDLastSave="0" documentId="8_{1274FC08-8678-4D40-B090-9191E424A130}" xr6:coauthVersionLast="47" xr6:coauthVersionMax="47" xr10:uidLastSave="{00000000-0000-0000-0000-000000000000}"/>
  <bookViews>
    <workbookView xWindow="-108" yWindow="-108" windowWidth="23256" windowHeight="12456" xr2:uid="{D59F5B4B-D049-4F06-A4A3-9A5276E48179}"/>
  </bookViews>
  <sheets>
    <sheet name="Sheet2" sheetId="2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2" l="1"/>
  <c r="P14" i="2"/>
  <c r="P13" i="2"/>
  <c r="P10" i="2"/>
  <c r="P8" i="2"/>
  <c r="P7" i="2"/>
  <c r="P6" i="2"/>
  <c r="C34" i="2"/>
  <c r="D16" i="2"/>
  <c r="J6" i="2"/>
  <c r="K9" i="2"/>
  <c r="P9" i="2"/>
  <c r="P11" i="2"/>
  <c r="P12" i="2"/>
  <c r="P16" i="2"/>
  <c r="P5" i="2"/>
  <c r="K5" i="2"/>
  <c r="I18" i="2"/>
  <c r="H18" i="2"/>
  <c r="K16" i="2"/>
  <c r="K15" i="2"/>
  <c r="K14" i="2"/>
  <c r="K13" i="2"/>
  <c r="K12" i="2"/>
  <c r="K11" i="2"/>
  <c r="K10" i="2"/>
  <c r="K8" i="2"/>
  <c r="K7" i="2"/>
  <c r="K6" i="2"/>
  <c r="J16" i="2"/>
  <c r="J15" i="2"/>
  <c r="J14" i="2"/>
  <c r="J13" i="2"/>
  <c r="J12" i="2"/>
  <c r="J11" i="2"/>
  <c r="J10" i="2"/>
  <c r="J9" i="2"/>
  <c r="J8" i="2"/>
  <c r="J7" i="2"/>
  <c r="J5" i="2"/>
  <c r="D34" i="2" l="1"/>
  <c r="E34" i="2"/>
  <c r="P17" i="2"/>
  <c r="P18" i="2" s="1"/>
  <c r="Q18" i="2" s="1"/>
  <c r="R18" i="2" s="1"/>
  <c r="E16" i="2"/>
  <c r="C16" i="2"/>
  <c r="E17" i="2" s="1"/>
  <c r="E35" i="2" l="1"/>
  <c r="K18" i="2"/>
</calcChain>
</file>

<file path=xl/sharedStrings.xml><?xml version="1.0" encoding="utf-8"?>
<sst xmlns="http://schemas.openxmlformats.org/spreadsheetml/2006/main" count="49" uniqueCount="47">
  <si>
    <t>TOTAL</t>
  </si>
  <si>
    <t>PRODUKSI</t>
  </si>
  <si>
    <t>PERMINTAAN</t>
  </si>
  <si>
    <t>PERSEDIAAN</t>
  </si>
  <si>
    <t>Agustus</t>
  </si>
  <si>
    <t>September</t>
  </si>
  <si>
    <t>Oktober</t>
  </si>
  <si>
    <t>November</t>
  </si>
  <si>
    <t>Desember</t>
  </si>
  <si>
    <t>Januari</t>
  </si>
  <si>
    <t>Februari</t>
  </si>
  <si>
    <t>Maret</t>
  </si>
  <si>
    <t>April</t>
  </si>
  <si>
    <t>Mei</t>
  </si>
  <si>
    <t>Juni</t>
  </si>
  <si>
    <t>Juli</t>
  </si>
  <si>
    <t xml:space="preserve">Bulan </t>
  </si>
  <si>
    <t>Persediaan</t>
  </si>
  <si>
    <t>(A1)</t>
  </si>
  <si>
    <t>Fuzzy</t>
  </si>
  <si>
    <t>(F1)</t>
  </si>
  <si>
    <t>Eror</t>
  </si>
  <si>
    <t>JUMLAH</t>
  </si>
  <si>
    <t>total</t>
  </si>
  <si>
    <t>Data inventory pada tahun 2022-2023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</si>
  <si>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</si>
  <si>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</si>
  <si>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</si>
  <si>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</si>
  <si>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</si>
  <si>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</si>
  <si>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</si>
  <si>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</si>
  <si>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</si>
  <si>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</si>
  <si>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hasil pengujian sampel dari MATLAB 2015a </t>
  </si>
  <si>
    <t>no</t>
  </si>
  <si>
    <t>Perbandingan persediaan bahan baku</t>
  </si>
  <si>
    <t>MAPE kesalahan</t>
  </si>
  <si>
    <t>MAPE kebenaran</t>
  </si>
  <si>
    <t>1..</t>
  </si>
  <si>
    <t>12.</t>
  </si>
  <si>
    <t>((A1- F1))</t>
  </si>
  <si>
    <t>Minggu</t>
  </si>
  <si>
    <t>Permintaan</t>
  </si>
  <si>
    <t>Produksi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</si>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</sst>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sz val="10"/>
      <color rgb="FF000000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center" wrapText="1"/>
    </xf>
    <xf numFmtId="0" fontId="0" fillId="3" borderId="0" xfId="0" applyFill="1"/>
    <xf numFmtId="0" fontId="3" fillId="3" borderId="0" xfId="0" applyFont="1" applyFill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/>
    <xf numFmtId="9" fontId="0" fillId="0" borderId="9" xfId="1" applyFont="1" applyBorder="1" applyAlignment="1">
      <alignment horizontal="center"/>
    </xf>
    <xf numFmtId="9" fontId="0" fillId="0" borderId="9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0" fillId="4" borderId="0" xfId="0" applyFill="1"/>
  </cellXfs>
  <cellStyles count="2">
    <cellStyle name="Normal" xfId="0" builtinId="0"/>
    <cellStyle name="Percent" xfId="1" builtinId="5"/>
  </cellStyles>
  <dxfs count="29">
    <dxf>
      <fill>
        <patternFill patternType="solid">
          <fgColor indexed="64"/>
          <bgColor theme="7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rgb="FF000000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127000</xdr:colOff>
      <xdr:row>2</xdr:row>
      <xdr:rowOff>67236</xdr:rowOff>
    </xdr:from>
    <xdr:to>
      <xdr:col>10</xdr:col>
      <xdr:colOff>776942</xdr:colOff>
      <xdr:row>3</xdr:row>
      <xdr:rowOff>138075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DAC1DA-FF60-4017-9018-B15B383A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7882" y="440765"/>
          <a:ext cx="649942" cy="26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BFF5FC-CBA5-4D52-8120-A7D9416FFA8B}" name="Table3" displayName="Table3" ref="B3:E17" totalsRowShown="0" headerRowDxfId="22" headerRowBorderDxfId="27" tableBorderDxfId="28">
  <autoFilter ref="B3:E17" xr:uid="{1DBFF5FC-CBA5-4D52-8120-A7D9416FFA8B}"/>
  <tableColumns count="4">
    <tableColumn id="1" xr3:uid="{90AE2BEC-84BE-46D6-9894-227845257D2C}" name="Minggu" dataDxfId="26"/>
    <tableColumn id="2" xr3:uid="{A7BC4B10-3709-43F1-B64F-F8275C0D877F}" name="Permintaan" dataDxfId="25"/>
    <tableColumn id="3" xr3:uid="{836D96DD-F69A-4B7C-89BB-9BD54006100B}" name="Persediaan" dataDxfId="24"/>
    <tableColumn id="4" xr3:uid="{2F0EC779-3467-47D3-8210-E4595389A43A}" name="Produksi" dataDxfId="23"/>
  </tableColumns>
  <tableStyleInfo name="TableStyleMedium14" showFirstColumn="1" showLastColumn="1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AE6BD1C-C024-492C-B8F8-F09190375632}" name="Table5" displayName="Table5" ref="G3:K18" headerRowDxfId="15" tableBorderDxfId="21">
  <autoFilter ref="G3:K18" xr:uid="{9AE6BD1C-C024-492C-B8F8-F09190375632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2D75915E-4589-49EF-9ACE-5A952BB5DB06}" name="Bulan " totalsRowLabel="Total" dataDxfId="20" totalsRowDxfId="10"/>
    <tableColumn id="2" xr3:uid="{7BDCE7EA-BA94-41C9-94B2-F51DB546752C}" name="Persediaan" dataDxfId="19" totalsRowDxfId="11"/>
    <tableColumn id="3" xr3:uid="{F373B218-6F4F-46F3-9DEB-AD6FC27DD32C}" name="Fuzzy" dataDxfId="18" totalsRowDxfId="12"/>
    <tableColumn id="4" xr3:uid="{3AE3AE60-DB64-4042-AD19-28D92E83B62C}" name="Eror" dataDxfId="17" totalsRowDxfId="13"/>
    <tableColumn id="5" xr3:uid="{80843D11-C3D5-45EB-81CC-D72DCE967C4F}" name="." totalsRowFunction="sum" dataDxfId="16" totalsRowDxfId="14"/>
  </tableColumns>
  <tableStyleInfo name="TableStyleMedium14" showFirstColumn="1" showLastColumn="1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E8B1FC8-4301-4F3F-B771-C3E8F24EB47E}" name="Table6" displayName="Table6" ref="B21:E35" headerRowDxfId="0" tableBorderDxfId="9">
  <autoFilter ref="B21:E35" xr:uid="{2E8B1FC8-4301-4F3F-B771-C3E8F24EB47E}"/>
  <tableColumns count="4">
    <tableColumn id="1" xr3:uid="{46007DE7-8A34-4C2D-9AAF-9CADD881B43E}" name="no" totalsRowLabel="Total" dataDxfId="8" totalsRowDxfId="1"/>
    <tableColumn id="2" xr3:uid="{2D9607A8-93C1-4FAC-88AB-ECDBB3154BFD}" name="PRODUKSI" dataDxfId="7" totalsRowDxfId="2"/>
    <tableColumn id="3" xr3:uid="{E5E57636-E46B-40B8-9EB5-AA294C051C28}" name="PERMINTAAN" dataDxfId="6" totalsRowDxfId="3"/>
    <tableColumn id="4" xr3:uid="{045381D3-45DF-4804-B810-2E099C57182F}" name="PERSEDIAAN" totalsRowFunction="sum" dataDxfId="5" totalsRowDxfId="4"/>
  </tableColumns>
  <tableStyleInfo name="TableStyleMedium14" showFirstColumn="1" showLastColumn="1" showRowStripes="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C8D61-92C3-4297-BFBF-16A490E5A817}">
  <dimension ref="A2:R35"/>
  <sheetViews>
    <sheetView tabSelected="1" topLeftCell="A4" zoomScale="102" zoomScaleNormal="55" workbookViewId="0">
      <selection activeCell="G31" sqref="G31"/>
    </sheetView>
  </sheetViews>
  <sheetFormatPr defaultRowHeight="14.4" x14ac:dyDescent="0.3"/>
  <cols>
    <col min="2" max="2" width="13.21875" customWidth="1"/>
    <col min="3" max="3" width="14.6640625" customWidth="1"/>
    <col min="4" max="4" width="16.77734375" customWidth="1"/>
    <col min="5" max="5" width="16" customWidth="1"/>
    <col min="7" max="7" width="10.5546875" customWidth="1"/>
    <col min="8" max="8" width="10.109375" customWidth="1"/>
    <col min="11" max="11" width="16.44140625" customWidth="1"/>
    <col min="17" max="17" width="18.109375" customWidth="1"/>
    <col min="18" max="18" width="18.21875" customWidth="1"/>
  </cols>
  <sheetData>
    <row r="2" spans="2:16" ht="15" thickBot="1" x14ac:dyDescent="0.35">
      <c r="B2" s="3" t="s">
        <v>24</v>
      </c>
      <c r="C2" s="3"/>
      <c r="D2" s="3"/>
      <c r="E2" s="3"/>
      <c r="G2" t="s">
        <v>37</v>
      </c>
    </row>
    <row r="3" spans="2:16" ht="15" thickBot="1" x14ac:dyDescent="0.35">
      <c r="B3" s="24" t="s">
        <v>43</v>
      </c>
      <c r="C3" s="25" t="s">
        <v>44</v>
      </c>
      <c r="D3" s="24" t="s">
        <v>17</v>
      </c>
      <c r="E3" s="24" t="s">
        <v>45</v>
      </c>
      <c r="G3" s="33" t="s">
        <v>16</v>
      </c>
      <c r="H3" s="34" t="s">
        <v>17</v>
      </c>
      <c r="I3" s="34" t="s">
        <v>19</v>
      </c>
      <c r="J3" s="34" t="s">
        <v>21</v>
      </c>
      <c r="K3" s="35" t="s">
        <v>46</v>
      </c>
    </row>
    <row r="4" spans="2:16" ht="15" thickBot="1" x14ac:dyDescent="0.35">
      <c r="B4" s="18">
        <v>45172</v>
      </c>
      <c r="C4" s="19">
        <v>262</v>
      </c>
      <c r="D4" s="20">
        <v>315</v>
      </c>
      <c r="E4" s="20">
        <v>289</v>
      </c>
      <c r="G4" s="36"/>
      <c r="H4" s="37" t="s">
        <v>18</v>
      </c>
      <c r="I4" s="37" t="s">
        <v>20</v>
      </c>
      <c r="J4" s="37" t="s">
        <v>42</v>
      </c>
      <c r="K4" s="38"/>
    </row>
    <row r="5" spans="2:16" ht="15" thickBot="1" x14ac:dyDescent="0.35">
      <c r="B5" s="18">
        <v>45179</v>
      </c>
      <c r="C5" s="19">
        <v>370</v>
      </c>
      <c r="D5" s="20">
        <v>260</v>
      </c>
      <c r="E5" s="20">
        <v>170</v>
      </c>
      <c r="G5" s="9" t="s">
        <v>5</v>
      </c>
      <c r="H5" s="29">
        <v>315</v>
      </c>
      <c r="I5" s="30">
        <v>283</v>
      </c>
      <c r="J5" s="5">
        <f t="shared" ref="J5:J16" si="0">H5-I5</f>
        <v>32</v>
      </c>
      <c r="K5" s="5">
        <f t="shared" ref="K5:K16" si="1">(H5-I5)/H5</f>
        <v>0.10158730158730159</v>
      </c>
      <c r="O5">
        <v>32</v>
      </c>
      <c r="P5">
        <f>O5/H5</f>
        <v>0.10158730158730159</v>
      </c>
    </row>
    <row r="6" spans="2:16" ht="26.55" customHeight="1" thickBot="1" x14ac:dyDescent="0.35">
      <c r="B6" s="18">
        <v>45186</v>
      </c>
      <c r="C6" s="19">
        <v>225</v>
      </c>
      <c r="D6" s="20">
        <v>231</v>
      </c>
      <c r="E6" s="20">
        <v>280</v>
      </c>
      <c r="G6" s="10" t="s">
        <v>6</v>
      </c>
      <c r="H6" s="19">
        <v>260</v>
      </c>
      <c r="I6" s="31">
        <v>213</v>
      </c>
      <c r="J6" s="5">
        <f>H6-I6</f>
        <v>47</v>
      </c>
      <c r="K6" s="5">
        <f t="shared" si="1"/>
        <v>0.18076923076923077</v>
      </c>
      <c r="O6">
        <v>47</v>
      </c>
      <c r="P6">
        <f>O6/H6</f>
        <v>0.18076923076923077</v>
      </c>
    </row>
    <row r="7" spans="2:16" ht="15" thickBot="1" x14ac:dyDescent="0.35">
      <c r="B7" s="15">
        <v>45193</v>
      </c>
      <c r="C7" s="16">
        <v>187</v>
      </c>
      <c r="D7" s="17">
        <v>315</v>
      </c>
      <c r="E7" s="17">
        <v>177</v>
      </c>
      <c r="G7" s="10" t="s">
        <v>7</v>
      </c>
      <c r="H7" s="19">
        <v>231</v>
      </c>
      <c r="I7" s="31">
        <v>236</v>
      </c>
      <c r="J7" s="5">
        <f t="shared" si="0"/>
        <v>-5</v>
      </c>
      <c r="K7" s="5">
        <f t="shared" si="1"/>
        <v>-2.1645021645021644E-2</v>
      </c>
      <c r="O7">
        <v>5</v>
      </c>
      <c r="P7">
        <f>O7/H7</f>
        <v>2.1645021645021644E-2</v>
      </c>
    </row>
    <row r="8" spans="2:16" ht="15" thickBot="1" x14ac:dyDescent="0.35">
      <c r="B8" s="18">
        <v>45200</v>
      </c>
      <c r="C8" s="19">
        <v>204</v>
      </c>
      <c r="D8" s="20">
        <v>237</v>
      </c>
      <c r="E8" s="20">
        <v>343</v>
      </c>
      <c r="G8" s="10" t="s">
        <v>8</v>
      </c>
      <c r="H8" s="19">
        <v>315</v>
      </c>
      <c r="I8" s="31">
        <v>214</v>
      </c>
      <c r="J8" s="5">
        <f t="shared" si="0"/>
        <v>101</v>
      </c>
      <c r="K8" s="5">
        <f t="shared" si="1"/>
        <v>0.32063492063492066</v>
      </c>
      <c r="O8">
        <v>101</v>
      </c>
      <c r="P8">
        <f>O8/H8</f>
        <v>0.32063492063492066</v>
      </c>
    </row>
    <row r="9" spans="2:16" ht="15" thickBot="1" x14ac:dyDescent="0.35">
      <c r="B9" s="18">
        <v>45207</v>
      </c>
      <c r="C9" s="19">
        <v>200</v>
      </c>
      <c r="D9" s="20">
        <v>279</v>
      </c>
      <c r="E9" s="20">
        <v>366</v>
      </c>
      <c r="G9" s="10" t="s">
        <v>9</v>
      </c>
      <c r="H9" s="19">
        <v>237</v>
      </c>
      <c r="I9" s="31">
        <v>372</v>
      </c>
      <c r="J9" s="5">
        <f t="shared" si="0"/>
        <v>-135</v>
      </c>
      <c r="K9" s="5">
        <f>(H9-I9)/H9</f>
        <v>-0.569620253164557</v>
      </c>
      <c r="O9">
        <v>135</v>
      </c>
      <c r="P9">
        <f>O9/H9</f>
        <v>0.569620253164557</v>
      </c>
    </row>
    <row r="10" spans="2:16" ht="15" thickBot="1" x14ac:dyDescent="0.35">
      <c r="B10" s="18">
        <v>45214</v>
      </c>
      <c r="C10" s="19">
        <v>307</v>
      </c>
      <c r="D10" s="20">
        <v>399</v>
      </c>
      <c r="E10" s="20">
        <v>286</v>
      </c>
      <c r="G10" s="10" t="s">
        <v>10</v>
      </c>
      <c r="H10" s="19">
        <v>279</v>
      </c>
      <c r="I10" s="31">
        <v>372</v>
      </c>
      <c r="J10" s="5">
        <f t="shared" si="0"/>
        <v>-93</v>
      </c>
      <c r="K10" s="5">
        <f t="shared" si="1"/>
        <v>-0.33333333333333331</v>
      </c>
      <c r="O10">
        <v>93</v>
      </c>
      <c r="P10">
        <f>O10/H10</f>
        <v>0.33333333333333331</v>
      </c>
    </row>
    <row r="11" spans="2:16" ht="15" thickBot="1" x14ac:dyDescent="0.35">
      <c r="B11" s="18">
        <v>45221</v>
      </c>
      <c r="C11" s="19">
        <v>293</v>
      </c>
      <c r="D11" s="20">
        <v>365</v>
      </c>
      <c r="E11" s="20">
        <v>173</v>
      </c>
      <c r="G11" s="10" t="s">
        <v>11</v>
      </c>
      <c r="H11" s="19">
        <v>399</v>
      </c>
      <c r="I11" s="31">
        <v>333</v>
      </c>
      <c r="J11" s="5">
        <f t="shared" si="0"/>
        <v>66</v>
      </c>
      <c r="K11" s="5">
        <f t="shared" si="1"/>
        <v>0.16541353383458646</v>
      </c>
      <c r="O11">
        <v>66</v>
      </c>
      <c r="P11">
        <f>O11/H11</f>
        <v>0.16541353383458646</v>
      </c>
    </row>
    <row r="12" spans="2:16" ht="15" thickBot="1" x14ac:dyDescent="0.35">
      <c r="B12" s="18">
        <v>45228</v>
      </c>
      <c r="C12" s="19">
        <v>354</v>
      </c>
      <c r="D12" s="20">
        <v>385</v>
      </c>
      <c r="E12" s="20">
        <v>284</v>
      </c>
      <c r="G12" s="10" t="s">
        <v>12</v>
      </c>
      <c r="H12" s="19">
        <v>365</v>
      </c>
      <c r="I12" s="31">
        <v>216</v>
      </c>
      <c r="J12" s="5">
        <f t="shared" si="0"/>
        <v>149</v>
      </c>
      <c r="K12" s="5">
        <f t="shared" si="1"/>
        <v>0.40821917808219177</v>
      </c>
      <c r="O12">
        <v>149</v>
      </c>
      <c r="P12">
        <f>O12/H12</f>
        <v>0.40821917808219177</v>
      </c>
    </row>
    <row r="13" spans="2:16" ht="15" thickBot="1" x14ac:dyDescent="0.35">
      <c r="B13" s="18">
        <v>45235</v>
      </c>
      <c r="C13" s="19">
        <v>247</v>
      </c>
      <c r="D13" s="20">
        <v>338</v>
      </c>
      <c r="E13" s="20">
        <v>258</v>
      </c>
      <c r="G13" s="10" t="s">
        <v>13</v>
      </c>
      <c r="H13" s="19">
        <v>385</v>
      </c>
      <c r="I13" s="31">
        <v>370</v>
      </c>
      <c r="J13" s="5">
        <f t="shared" si="0"/>
        <v>15</v>
      </c>
      <c r="K13" s="5">
        <f t="shared" si="1"/>
        <v>3.896103896103896E-2</v>
      </c>
      <c r="O13">
        <v>15</v>
      </c>
      <c r="P13">
        <f>O13/H13</f>
        <v>3.896103896103896E-2</v>
      </c>
    </row>
    <row r="14" spans="2:16" ht="15" thickBot="1" x14ac:dyDescent="0.35">
      <c r="B14" s="18">
        <v>45211</v>
      </c>
      <c r="C14" s="19">
        <v>213</v>
      </c>
      <c r="D14" s="20">
        <v>377</v>
      </c>
      <c r="E14" s="20">
        <v>243</v>
      </c>
      <c r="G14" s="10" t="s">
        <v>14</v>
      </c>
      <c r="H14" s="19">
        <v>338</v>
      </c>
      <c r="I14" s="31">
        <v>229</v>
      </c>
      <c r="J14" s="5">
        <f t="shared" si="0"/>
        <v>109</v>
      </c>
      <c r="K14" s="5">
        <f t="shared" si="1"/>
        <v>0.3224852071005917</v>
      </c>
      <c r="O14">
        <v>109</v>
      </c>
      <c r="P14">
        <f>O14/H14</f>
        <v>0.3224852071005917</v>
      </c>
    </row>
    <row r="15" spans="2:16" ht="15" thickBot="1" x14ac:dyDescent="0.35">
      <c r="B15" s="21">
        <v>45218</v>
      </c>
      <c r="C15" s="22">
        <v>328</v>
      </c>
      <c r="D15" s="23">
        <v>287</v>
      </c>
      <c r="E15" s="23">
        <v>179</v>
      </c>
      <c r="G15" s="10" t="s">
        <v>15</v>
      </c>
      <c r="H15" s="19">
        <v>377</v>
      </c>
      <c r="I15" s="31">
        <v>222</v>
      </c>
      <c r="J15" s="5">
        <f t="shared" si="0"/>
        <v>155</v>
      </c>
      <c r="K15" s="5">
        <f t="shared" si="1"/>
        <v>0.41114058355437666</v>
      </c>
      <c r="O15">
        <v>155</v>
      </c>
      <c r="P15">
        <f>O15/H15</f>
        <v>0.41114058355437666</v>
      </c>
    </row>
    <row r="16" spans="2:16" ht="16.2" thickBot="1" x14ac:dyDescent="0.35">
      <c r="B16" s="11" t="s">
        <v>0</v>
      </c>
      <c r="C16" s="11">
        <f>SUM(C4:C15)</f>
        <v>3190</v>
      </c>
      <c r="D16" s="11">
        <f>SUM(D4:D15)</f>
        <v>3788</v>
      </c>
      <c r="E16" s="11">
        <f>SUM(E4:E15)</f>
        <v>3048</v>
      </c>
      <c r="G16" s="10" t="s">
        <v>4</v>
      </c>
      <c r="H16" s="22">
        <v>287</v>
      </c>
      <c r="I16" s="24">
        <v>222</v>
      </c>
      <c r="J16" s="5">
        <f t="shared" si="0"/>
        <v>65</v>
      </c>
      <c r="K16" s="5">
        <f t="shared" si="1"/>
        <v>0.2264808362369338</v>
      </c>
      <c r="O16">
        <v>65</v>
      </c>
      <c r="P16">
        <f>O16/H16</f>
        <v>0.2264808362369338</v>
      </c>
    </row>
    <row r="17" spans="1:18" ht="15" thickBot="1" x14ac:dyDescent="0.35">
      <c r="A17" s="2"/>
      <c r="B17" s="26"/>
      <c r="C17" s="27"/>
      <c r="D17" s="26"/>
      <c r="E17" s="28">
        <f>(D16-C16)/C16</f>
        <v>0.18746081504702194</v>
      </c>
      <c r="G17" s="6"/>
      <c r="H17" s="7"/>
      <c r="I17" s="7"/>
      <c r="J17" s="7"/>
      <c r="K17" s="8"/>
      <c r="O17" t="s">
        <v>23</v>
      </c>
      <c r="P17">
        <f>SUM(P5:P16)</f>
        <v>3.1002904389040844</v>
      </c>
    </row>
    <row r="18" spans="1:18" ht="15" thickBot="1" x14ac:dyDescent="0.35">
      <c r="G18" s="12" t="s">
        <v>22</v>
      </c>
      <c r="H18" s="13">
        <f>SUM(H5:H16)</f>
        <v>3788</v>
      </c>
      <c r="I18" s="13">
        <f>SUM(I5:I16)</f>
        <v>3282</v>
      </c>
      <c r="J18" s="13"/>
      <c r="K18" s="14">
        <f>P17</f>
        <v>3.1002904389040844</v>
      </c>
      <c r="P18">
        <f>P17/12</f>
        <v>0.25835753657534039</v>
      </c>
      <c r="Q18">
        <f>P18*100</f>
        <v>25.835753657534038</v>
      </c>
      <c r="R18">
        <f>100-Q18</f>
        <v>74.164246342465958</v>
      </c>
    </row>
    <row r="19" spans="1:18" ht="15" thickBot="1" x14ac:dyDescent="0.35">
      <c r="D19" s="1"/>
      <c r="E19" s="4"/>
      <c r="Q19" t="s">
        <v>38</v>
      </c>
      <c r="R19" t="s">
        <v>39</v>
      </c>
    </row>
    <row r="20" spans="1:18" x14ac:dyDescent="0.3">
      <c r="B20" t="s">
        <v>35</v>
      </c>
    </row>
    <row r="21" spans="1:18" ht="15" thickBot="1" x14ac:dyDescent="0.35">
      <c r="B21" s="39" t="s">
        <v>36</v>
      </c>
      <c r="C21" s="39" t="s">
        <v>1</v>
      </c>
      <c r="D21" s="39" t="s">
        <v>2</v>
      </c>
      <c r="E21" s="39" t="s">
        <v>3</v>
      </c>
    </row>
    <row r="22" spans="1:18" ht="15" thickBot="1" x14ac:dyDescent="0.35">
      <c r="B22" s="9" t="s">
        <v>40</v>
      </c>
      <c r="C22" s="32">
        <v>289</v>
      </c>
      <c r="D22" s="29">
        <v>262</v>
      </c>
      <c r="E22" s="30">
        <v>283</v>
      </c>
    </row>
    <row r="23" spans="1:18" ht="15" thickBot="1" x14ac:dyDescent="0.35">
      <c r="B23" s="10" t="s">
        <v>25</v>
      </c>
      <c r="C23" s="20">
        <v>170</v>
      </c>
      <c r="D23" s="19">
        <v>370</v>
      </c>
      <c r="E23" s="31">
        <v>213</v>
      </c>
    </row>
    <row r="24" spans="1:18" ht="15" thickBot="1" x14ac:dyDescent="0.35">
      <c r="B24" s="10" t="s">
        <v>26</v>
      </c>
      <c r="C24" s="20">
        <v>280</v>
      </c>
      <c r="D24" s="19">
        <v>225</v>
      </c>
      <c r="E24" s="31">
        <v>236</v>
      </c>
    </row>
    <row r="25" spans="1:18" ht="15" thickBot="1" x14ac:dyDescent="0.35">
      <c r="B25" s="10" t="s">
        <v>27</v>
      </c>
      <c r="C25" s="17">
        <v>177</v>
      </c>
      <c r="D25" s="19">
        <v>187</v>
      </c>
      <c r="E25" s="31">
        <v>214</v>
      </c>
    </row>
    <row r="26" spans="1:18" ht="15" thickBot="1" x14ac:dyDescent="0.35">
      <c r="B26" s="10" t="s">
        <v>28</v>
      </c>
      <c r="C26" s="20">
        <v>343</v>
      </c>
      <c r="D26" s="19">
        <v>204</v>
      </c>
      <c r="E26" s="31">
        <v>372</v>
      </c>
    </row>
    <row r="27" spans="1:18" ht="15" thickBot="1" x14ac:dyDescent="0.35">
      <c r="B27" s="10" t="s">
        <v>29</v>
      </c>
      <c r="C27" s="20">
        <v>366</v>
      </c>
      <c r="D27" s="19">
        <v>200</v>
      </c>
      <c r="E27" s="31">
        <v>372</v>
      </c>
    </row>
    <row r="28" spans="1:18" ht="15" thickBot="1" x14ac:dyDescent="0.35">
      <c r="B28" s="10" t="s">
        <v>30</v>
      </c>
      <c r="C28" s="20">
        <v>286</v>
      </c>
      <c r="D28" s="19">
        <v>307</v>
      </c>
      <c r="E28" s="31">
        <v>333</v>
      </c>
    </row>
    <row r="29" spans="1:18" ht="15" thickBot="1" x14ac:dyDescent="0.35">
      <c r="B29" s="10" t="s">
        <v>31</v>
      </c>
      <c r="C29" s="20">
        <v>173</v>
      </c>
      <c r="D29" s="19">
        <v>293</v>
      </c>
      <c r="E29" s="31">
        <v>216</v>
      </c>
    </row>
    <row r="30" spans="1:18" ht="15" thickBot="1" x14ac:dyDescent="0.35">
      <c r="B30" s="10" t="s">
        <v>32</v>
      </c>
      <c r="C30" s="20">
        <v>284</v>
      </c>
      <c r="D30" s="19">
        <v>354</v>
      </c>
      <c r="E30" s="31">
        <v>370</v>
      </c>
    </row>
    <row r="31" spans="1:18" ht="15" thickBot="1" x14ac:dyDescent="0.35">
      <c r="B31" s="10" t="s">
        <v>33</v>
      </c>
      <c r="C31" s="20">
        <v>258</v>
      </c>
      <c r="D31" s="19">
        <v>247</v>
      </c>
      <c r="E31" s="31">
        <v>229</v>
      </c>
    </row>
    <row r="32" spans="1:18" ht="15" thickBot="1" x14ac:dyDescent="0.35">
      <c r="B32" s="10" t="s">
        <v>34</v>
      </c>
      <c r="C32" s="20">
        <v>243</v>
      </c>
      <c r="D32" s="19">
        <v>213</v>
      </c>
      <c r="E32" s="31">
        <v>222</v>
      </c>
    </row>
    <row r="33" spans="2:5" ht="15" thickBot="1" x14ac:dyDescent="0.35">
      <c r="B33" s="10" t="s">
        <v>41</v>
      </c>
      <c r="C33" s="23">
        <v>179</v>
      </c>
      <c r="D33" s="22">
        <v>328</v>
      </c>
      <c r="E33" s="24">
        <v>222</v>
      </c>
    </row>
    <row r="34" spans="2:5" ht="16.2" thickBot="1" x14ac:dyDescent="0.35">
      <c r="B34" s="11" t="s">
        <v>0</v>
      </c>
      <c r="C34" s="11">
        <f>SUM(C22:C33)</f>
        <v>3048</v>
      </c>
      <c r="D34" s="11">
        <f>SUM(D22:D33)</f>
        <v>3190</v>
      </c>
      <c r="E34" s="11">
        <f>SUM(E22:E33)</f>
        <v>3282</v>
      </c>
    </row>
    <row r="35" spans="2:5" x14ac:dyDescent="0.3">
      <c r="B35" s="26"/>
      <c r="C35" s="27"/>
      <c r="D35" s="26"/>
      <c r="E35" s="28">
        <f>(E34-D34)/D34</f>
        <v>2.884012539184953E-2</v>
      </c>
    </row>
  </sheetData>
  <pageMargins left="0.7" right="0.7" top="0.75" bottom="0.75" header="0.3" footer="0.3"/>
  <pageSetup paperSize="9" orientation="portrait" horizontalDpi="4294967292" verticalDpi="360" r:id="rId1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indra lesmana</dc:creator>
  <cp:lastModifiedBy>rifky ramadhan</cp:lastModifiedBy>
  <dcterms:created xsi:type="dcterms:W3CDTF">2023-11-21T19:06:12Z</dcterms:created>
  <dcterms:modified xsi:type="dcterms:W3CDTF">2024-12-22T14:35:18Z</dcterms:modified>
</cp:coreProperties>
</file>